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16" i="1" l="1"/>
  <c r="E16" i="1"/>
  <c r="C16" i="1"/>
  <c r="D18" i="1" l="1"/>
  <c r="D27" i="1" s="1"/>
  <c r="D26" i="1" s="1"/>
  <c r="D25" i="1" s="1"/>
  <c r="D24" i="1" s="1"/>
  <c r="C18" i="1"/>
  <c r="C17" i="1" s="1"/>
  <c r="C27" i="1" s="1"/>
  <c r="C26" i="1" s="1"/>
  <c r="C25" i="1" s="1"/>
  <c r="C24" i="1" s="1"/>
  <c r="D15" i="1"/>
  <c r="D14" i="1" s="1"/>
  <c r="D13" i="1" s="1"/>
  <c r="C15" i="1"/>
  <c r="C14" i="1" s="1"/>
  <c r="C13" i="1" s="1"/>
  <c r="E18" i="1" l="1"/>
  <c r="E27" i="1" s="1"/>
  <c r="E26" i="1" s="1"/>
  <c r="E25" i="1" s="1"/>
  <c r="E24" i="1" s="1"/>
  <c r="D17" i="1"/>
  <c r="C23" i="1"/>
  <c r="C22" i="1" s="1"/>
  <c r="C21" i="1" s="1"/>
  <c r="C20" i="1" s="1"/>
  <c r="C19" i="1" s="1"/>
  <c r="C28" i="1" s="1"/>
  <c r="E15" i="1"/>
  <c r="E17" i="1"/>
  <c r="D23" i="1"/>
  <c r="D22" i="1" s="1"/>
  <c r="D21" i="1" s="1"/>
  <c r="D20" i="1" s="1"/>
  <c r="D19" i="1" s="1"/>
  <c r="D28" i="1" l="1"/>
  <c r="E23" i="1"/>
  <c r="E22" i="1" s="1"/>
  <c r="E21" i="1" s="1"/>
  <c r="E20" i="1" s="1"/>
  <c r="E19" i="1" s="1"/>
  <c r="E14" i="1"/>
  <c r="E13" i="1" l="1"/>
  <c r="E28" i="1" s="1"/>
</calcChain>
</file>

<file path=xl/sharedStrings.xml><?xml version="1.0" encoding="utf-8"?>
<sst xmlns="http://schemas.openxmlformats.org/spreadsheetml/2006/main" count="44" uniqueCount="43">
  <si>
    <t>Приложение 5</t>
  </si>
  <si>
    <t>к решению Совета депутатов</t>
  </si>
  <si>
    <t xml:space="preserve">     "О бюджете муниципального образования ЗАТО       г. Североморск на 2017 год и на плановый период 2018 и 2019 годов"</t>
  </si>
  <si>
    <t>от 27.12.2016 № 176</t>
  </si>
  <si>
    <t xml:space="preserve">Источники финансирования дефицита бюджета ЗАТО г. Североморск на 2017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</si>
  <si>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</si>
  <si>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</si>
  <si>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</si>
  <si>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</si>
  <si>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</si>
  <si>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</si>
  <si>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</si>
  <si>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</si>
  <si>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</si>
  <si>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</si>
  <si>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</si>
  <si>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</si>
  <si>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Бюджетные кредиты от других бюджетов бюджетной системы Российской Федерации</t>
  </si>
  <si>
    <t>70301030000000000000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</si>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</sst>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6" fillId="0" borderId="4">
      <alignment horizontal="center" vertical="top" shrinkToFit="1"/>
    </xf>
    <xf numFmtId="0" fontId="7" fillId="0" borderId="4">
      <alignment vertical="top" wrapText="1"/>
    </xf>
    <xf numFmtId="4" fontId="7" fillId="2" borderId="5">
      <alignment horizontal="right" vertical="top" shrinkToFit="1"/>
    </xf>
    <xf numFmtId="0" fontId="7" fillId="0" borderId="4">
      <alignment vertical="top" wrapText="1"/>
    </xf>
    <xf numFmtId="0" fontId="8" fillId="0" borderId="0"/>
    <xf numFmtId="0" fontId="8" fillId="3" borderId="0"/>
  </cellStyleXfs>
  <cellXfs count="36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43" fontId="2" fillId="0" borderId="1" xfId="1" applyFont="1" applyBorder="1" applyAlignment="1"/>
    <xf numFmtId="0" fontId="4" fillId="0" borderId="0" xfId="0" applyFont="1"/>
    <xf numFmtId="4" fontId="2" fillId="0" borderId="1" xfId="1" applyNumberFormat="1" applyFont="1" applyBorder="1"/>
    <xf numFmtId="43" fontId="2" fillId="0" borderId="1" xfId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/>
    <xf numFmtId="165" fontId="3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right"/>
    </xf>
    <xf numFmtId="165" fontId="5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right"/>
    </xf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4/&#1055;&#1088;&#1080;&#1083;&#1086;&#1078;&#1077;&#1085;&#1080;&#1103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08">
          <cell r="C108">
            <v>2353292978.3000002</v>
          </cell>
          <cell r="D108">
            <v>65833087.009999998</v>
          </cell>
          <cell r="E108">
            <v>2419126065.3099999</v>
          </cell>
        </row>
      </sheetData>
      <sheetData sheetId="4"/>
      <sheetData sheetId="5"/>
      <sheetData sheetId="6"/>
      <sheetData sheetId="7">
        <row r="18">
          <cell r="B18">
            <v>106000000</v>
          </cell>
        </row>
        <row r="22">
          <cell r="B22">
            <v>60000000</v>
          </cell>
        </row>
      </sheetData>
      <sheetData sheetId="8"/>
      <sheetData sheetId="9"/>
      <sheetData sheetId="10">
        <row r="820">
          <cell r="F820">
            <v>2546631517.3899999</v>
          </cell>
          <cell r="H820">
            <v>66248923.710000001</v>
          </cell>
          <cell r="J820">
            <v>2612880441.0999999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B34" sqref="B34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18" hidden="1" customWidth="1"/>
    <col min="4" max="4" width="15.42578125" style="3" hidden="1" customWidth="1"/>
    <col min="5" max="5" width="17.140625" style="29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C1" s="19" t="s">
        <v>0</v>
      </c>
      <c r="D1" s="19"/>
      <c r="E1" s="19"/>
    </row>
    <row r="2" spans="1:5" x14ac:dyDescent="0.2">
      <c r="C2" s="20" t="s">
        <v>1</v>
      </c>
      <c r="D2" s="20"/>
      <c r="E2" s="20"/>
    </row>
    <row r="3" spans="1:5" ht="12.75" customHeight="1" x14ac:dyDescent="0.2">
      <c r="A3" s="21" t="s">
        <v>2</v>
      </c>
      <c r="B3" s="21"/>
      <c r="C3" s="21"/>
      <c r="D3" s="21"/>
      <c r="E3" s="21"/>
    </row>
    <row r="4" spans="1:5" x14ac:dyDescent="0.2">
      <c r="A4" s="4"/>
      <c r="B4" s="4"/>
      <c r="C4" s="4"/>
      <c r="D4" s="4"/>
      <c r="E4" s="28" t="s">
        <v>3</v>
      </c>
    </row>
    <row r="5" spans="1:5" x14ac:dyDescent="0.2">
      <c r="C5" s="5"/>
    </row>
    <row r="7" spans="1:5" s="9" customFormat="1" x14ac:dyDescent="0.2">
      <c r="A7" s="6"/>
      <c r="B7" s="7"/>
      <c r="C7" s="8"/>
      <c r="E7" s="30"/>
    </row>
    <row r="8" spans="1:5" s="9" customFormat="1" ht="15" customHeight="1" x14ac:dyDescent="0.2">
      <c r="A8" s="22" t="s">
        <v>4</v>
      </c>
      <c r="B8" s="22"/>
      <c r="C8" s="22"/>
      <c r="D8" s="22"/>
      <c r="E8" s="22"/>
    </row>
    <row r="9" spans="1:5" s="9" customFormat="1" ht="15" customHeight="1" x14ac:dyDescent="0.2">
      <c r="A9" s="22"/>
      <c r="B9" s="22"/>
      <c r="C9" s="22"/>
      <c r="D9" s="22"/>
      <c r="E9" s="22"/>
    </row>
    <row r="10" spans="1:5" s="9" customFormat="1" x14ac:dyDescent="0.2">
      <c r="A10" s="6"/>
      <c r="B10" s="7"/>
      <c r="E10" s="31" t="s">
        <v>5</v>
      </c>
    </row>
    <row r="11" spans="1:5" s="9" customFormat="1" ht="12.75" customHeight="1" x14ac:dyDescent="0.2">
      <c r="A11" s="23" t="s">
        <v>6</v>
      </c>
      <c r="B11" s="24" t="s">
        <v>7</v>
      </c>
      <c r="C11" s="26" t="s">
        <v>8</v>
      </c>
      <c r="D11" s="27" t="s">
        <v>9</v>
      </c>
      <c r="E11" s="32" t="s">
        <v>8</v>
      </c>
    </row>
    <row r="12" spans="1:5" s="9" customFormat="1" ht="36.75" customHeight="1" x14ac:dyDescent="0.2">
      <c r="A12" s="23"/>
      <c r="B12" s="25"/>
      <c r="C12" s="26"/>
      <c r="D12" s="27"/>
      <c r="E12" s="32" t="s">
        <v>10</v>
      </c>
    </row>
    <row r="13" spans="1:5" s="14" customFormat="1" x14ac:dyDescent="0.2">
      <c r="A13" s="10" t="s">
        <v>11</v>
      </c>
      <c r="B13" s="11" t="s">
        <v>12</v>
      </c>
      <c r="C13" s="12">
        <f>C14</f>
        <v>106000000</v>
      </c>
      <c r="D13" s="12">
        <f t="shared" ref="D13:E13" si="0">D14</f>
        <v>0</v>
      </c>
      <c r="E13" s="33">
        <f t="shared" si="0"/>
        <v>106000000</v>
      </c>
    </row>
    <row r="14" spans="1:5" ht="25.5" x14ac:dyDescent="0.2">
      <c r="A14" s="10" t="s">
        <v>13</v>
      </c>
      <c r="B14" s="11" t="s">
        <v>14</v>
      </c>
      <c r="C14" s="12">
        <f>C15</f>
        <v>106000000</v>
      </c>
      <c r="D14" s="13">
        <f t="shared" ref="D14:E14" si="1">D15</f>
        <v>0</v>
      </c>
      <c r="E14" s="33">
        <f t="shared" si="1"/>
        <v>106000000</v>
      </c>
    </row>
    <row r="15" spans="1:5" ht="25.5" x14ac:dyDescent="0.2">
      <c r="A15" s="10" t="s">
        <v>15</v>
      </c>
      <c r="B15" s="11" t="s">
        <v>16</v>
      </c>
      <c r="C15" s="15">
        <f>'[1]6. прогр заимс'!B18</f>
        <v>106000000</v>
      </c>
      <c r="D15" s="16">
        <f>'[1]6. прогр заимс'!C18</f>
        <v>0</v>
      </c>
      <c r="E15" s="34">
        <f>SUM(C15:D15)</f>
        <v>106000000</v>
      </c>
    </row>
    <row r="16" spans="1:5" s="14" customFormat="1" ht="25.5" x14ac:dyDescent="0.2">
      <c r="A16" s="10" t="s">
        <v>17</v>
      </c>
      <c r="B16" s="11" t="s">
        <v>18</v>
      </c>
      <c r="C16" s="12">
        <f>-C17</f>
        <v>-60000000</v>
      </c>
      <c r="D16" s="12">
        <f t="shared" ref="D16:E16" si="2">-D17</f>
        <v>0</v>
      </c>
      <c r="E16" s="33">
        <f t="shared" si="2"/>
        <v>-60000000</v>
      </c>
    </row>
    <row r="17" spans="1:5" ht="38.25" x14ac:dyDescent="0.2">
      <c r="A17" s="10" t="s">
        <v>19</v>
      </c>
      <c r="B17" s="11" t="s">
        <v>20</v>
      </c>
      <c r="C17" s="12">
        <f>C18</f>
        <v>60000000</v>
      </c>
      <c r="D17" s="13">
        <f t="shared" ref="D17:E17" si="3">D18</f>
        <v>0</v>
      </c>
      <c r="E17" s="33">
        <f t="shared" si="3"/>
        <v>60000000</v>
      </c>
    </row>
    <row r="18" spans="1:5" ht="38.25" x14ac:dyDescent="0.2">
      <c r="A18" s="10" t="s">
        <v>21</v>
      </c>
      <c r="B18" s="11" t="s">
        <v>22</v>
      </c>
      <c r="C18" s="15">
        <f>'[1]6. прогр заимс'!B22</f>
        <v>60000000</v>
      </c>
      <c r="D18" s="16">
        <f>'[1]6. прогр заимс'!C22</f>
        <v>0</v>
      </c>
      <c r="E18" s="34">
        <f>SUM(C18:D18)</f>
        <v>60000000</v>
      </c>
    </row>
    <row r="19" spans="1:5" s="14" customFormat="1" x14ac:dyDescent="0.2">
      <c r="A19" s="10" t="s">
        <v>23</v>
      </c>
      <c r="B19" s="11" t="s">
        <v>24</v>
      </c>
      <c r="C19" s="12" t="e">
        <f>-(C20-C24)</f>
        <v>#REF!</v>
      </c>
      <c r="D19" s="13" t="e">
        <f t="shared" ref="D19:E19" si="4">-(D20-D24)</f>
        <v>#REF!</v>
      </c>
      <c r="E19" s="33">
        <f t="shared" si="4"/>
        <v>147754375.78999996</v>
      </c>
    </row>
    <row r="20" spans="1:5" x14ac:dyDescent="0.2">
      <c r="A20" s="10" t="s">
        <v>25</v>
      </c>
      <c r="B20" s="11" t="s">
        <v>26</v>
      </c>
      <c r="C20" s="12">
        <f t="shared" ref="C20:E22" si="5">C21</f>
        <v>2459292978.3000002</v>
      </c>
      <c r="D20" s="13" t="e">
        <f t="shared" si="5"/>
        <v>#REF!</v>
      </c>
      <c r="E20" s="33">
        <f t="shared" si="5"/>
        <v>2525126065.3099999</v>
      </c>
    </row>
    <row r="21" spans="1:5" x14ac:dyDescent="0.2">
      <c r="A21" s="10" t="s">
        <v>27</v>
      </c>
      <c r="B21" s="11" t="s">
        <v>28</v>
      </c>
      <c r="C21" s="12">
        <f t="shared" si="5"/>
        <v>2459292978.3000002</v>
      </c>
      <c r="D21" s="13" t="e">
        <f t="shared" si="5"/>
        <v>#REF!</v>
      </c>
      <c r="E21" s="33">
        <f t="shared" si="5"/>
        <v>2525126065.3099999</v>
      </c>
    </row>
    <row r="22" spans="1:5" x14ac:dyDescent="0.2">
      <c r="A22" s="10" t="s">
        <v>29</v>
      </c>
      <c r="B22" s="11" t="s">
        <v>30</v>
      </c>
      <c r="C22" s="12">
        <f t="shared" si="5"/>
        <v>2459292978.3000002</v>
      </c>
      <c r="D22" s="13" t="e">
        <f t="shared" si="5"/>
        <v>#REF!</v>
      </c>
      <c r="E22" s="33">
        <f t="shared" si="5"/>
        <v>2525126065.3099999</v>
      </c>
    </row>
    <row r="23" spans="1:5" ht="25.5" x14ac:dyDescent="0.2">
      <c r="A23" s="10" t="s">
        <v>31</v>
      </c>
      <c r="B23" s="11" t="s">
        <v>32</v>
      </c>
      <c r="C23" s="12">
        <f>C15+'[1]4.доходы'!C108</f>
        <v>2459292978.3000002</v>
      </c>
      <c r="D23" s="16" t="e">
        <f>'[1]4.доходы'!D108+D15+#REF!</f>
        <v>#REF!</v>
      </c>
      <c r="E23" s="34">
        <f>'[1]4.доходы'!E108+'5. источники'!E15</f>
        <v>2525126065.3099999</v>
      </c>
    </row>
    <row r="24" spans="1:5" x14ac:dyDescent="0.2">
      <c r="A24" s="10" t="s">
        <v>33</v>
      </c>
      <c r="B24" s="11" t="s">
        <v>34</v>
      </c>
      <c r="C24" s="12" t="e">
        <f t="shared" ref="C24:E26" si="6">C25</f>
        <v>#REF!</v>
      </c>
      <c r="D24" s="13" t="e">
        <f t="shared" si="6"/>
        <v>#REF!</v>
      </c>
      <c r="E24" s="33">
        <f t="shared" si="6"/>
        <v>2672880441.0999999</v>
      </c>
    </row>
    <row r="25" spans="1:5" x14ac:dyDescent="0.2">
      <c r="A25" s="10" t="s">
        <v>35</v>
      </c>
      <c r="B25" s="11" t="s">
        <v>36</v>
      </c>
      <c r="C25" s="12" t="e">
        <f t="shared" si="6"/>
        <v>#REF!</v>
      </c>
      <c r="D25" s="13" t="e">
        <f t="shared" si="6"/>
        <v>#REF!</v>
      </c>
      <c r="E25" s="33">
        <f t="shared" si="6"/>
        <v>2672880441.0999999</v>
      </c>
    </row>
    <row r="26" spans="1:5" x14ac:dyDescent="0.2">
      <c r="A26" s="10" t="s">
        <v>37</v>
      </c>
      <c r="B26" s="11" t="s">
        <v>38</v>
      </c>
      <c r="C26" s="12" t="e">
        <f t="shared" si="6"/>
        <v>#REF!</v>
      </c>
      <c r="D26" s="13" t="e">
        <f t="shared" si="6"/>
        <v>#REF!</v>
      </c>
      <c r="E26" s="33">
        <f t="shared" si="6"/>
        <v>2672880441.0999999</v>
      </c>
    </row>
    <row r="27" spans="1:5" ht="25.5" x14ac:dyDescent="0.2">
      <c r="A27" s="10" t="s">
        <v>39</v>
      </c>
      <c r="B27" s="11" t="s">
        <v>40</v>
      </c>
      <c r="C27" s="15" t="e">
        <f>#REF!+C17+'[1]8. разд '!F820</f>
        <v>#REF!</v>
      </c>
      <c r="D27" s="16" t="e">
        <f>'[1]8. разд '!H820+'5. источники'!D18+'5. источники'!#REF!</f>
        <v>#REF!</v>
      </c>
      <c r="E27" s="34">
        <f>'[1]8. разд '!J820+'5. источники'!E18</f>
        <v>2672880441.0999999</v>
      </c>
    </row>
    <row r="28" spans="1:5" s="14" customFormat="1" x14ac:dyDescent="0.2">
      <c r="A28" s="10" t="s">
        <v>41</v>
      </c>
      <c r="B28" s="11" t="s">
        <v>42</v>
      </c>
      <c r="C28" s="17" t="e">
        <f>C13+C16+C19</f>
        <v>#REF!</v>
      </c>
      <c r="D28" s="17" t="e">
        <f>D13+D16+D19</f>
        <v>#REF!</v>
      </c>
      <c r="E28" s="35">
        <f>E13+E16+E19</f>
        <v>193754375.78999996</v>
      </c>
    </row>
  </sheetData>
  <sheetProtection password="D646" sheet="1" objects="1" scenarios="1"/>
  <mergeCells count="9">
    <mergeCell ref="C1:E1"/>
    <mergeCell ref="C2:E2"/>
    <mergeCell ref="A3:E3"/>
    <mergeCell ref="A8:E9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2017-05-04T12:32:38Z</cp:lastPrinted>
  <dcterms:created xsi:type="dcterms:W3CDTF">2017-05-04T12:21:54Z</dcterms:created>
  <dcterms:modified xsi:type="dcterms:W3CDTF">2017-05-04T12:33:02Z</dcterms:modified>
</cp:coreProperties>
</file>